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770" windowHeight="11580"/>
  </bookViews>
  <sheets>
    <sheet name="Sheet1" sheetId="1" r:id="rId1"/>
  </sheets>
  <calcPr calcId="162913"/>
</workbook>
</file>

<file path=xl/calcChain.xml><?xml version="1.0" encoding="utf-8"?>
<calcChain xmlns="http://schemas.openxmlformats.org/spreadsheetml/2006/main">
  <c r="G25" i="1" l="1"/>
  <c r="G23" i="1"/>
  <c r="G21" i="1"/>
  <c r="G19" i="1"/>
  <c r="G16" i="1"/>
  <c r="G14" i="1"/>
  <c r="G28" i="1" l="1"/>
  <c r="G26" i="1"/>
  <c r="G18" i="1"/>
  <c r="G30" i="1"/>
  <c r="G11" i="1"/>
  <c r="G31" i="1" l="1"/>
</calcChain>
</file>

<file path=xl/sharedStrings.xml><?xml version="1.0" encoding="utf-8"?>
<sst xmlns="http://schemas.openxmlformats.org/spreadsheetml/2006/main" count="101" uniqueCount="42">
  <si>
    <t>PRASAR BHARATI</t>
  </si>
  <si>
    <t>"India's Public Service Broadcaster"</t>
  </si>
  <si>
    <t>OFFICE OF THE EXECUTIVE ENGINEER(CIVIL)</t>
  </si>
  <si>
    <t>ALL INDIA RADIO: CIVIL CONSTRUCTION WING, SILCHAR.</t>
  </si>
  <si>
    <t>SCHEDULE OF QUANTITY</t>
  </si>
  <si>
    <t>Name of the Contractor</t>
  </si>
  <si>
    <t>Item No</t>
  </si>
  <si>
    <t>Description of Items</t>
  </si>
  <si>
    <t>Qty</t>
  </si>
  <si>
    <t>Unit</t>
  </si>
  <si>
    <t>Quoted rates are negative or positive</t>
  </si>
  <si>
    <t>Rate in Figures in Rupees</t>
  </si>
  <si>
    <t>Amount</t>
  </si>
  <si>
    <t xml:space="preserve"> </t>
  </si>
  <si>
    <t>(a)</t>
  </si>
  <si>
    <t>cum</t>
  </si>
  <si>
    <t>Normal Item</t>
  </si>
  <si>
    <t>sqm</t>
  </si>
  <si>
    <t>1. If quoted rates is "Normal Item" this amount will be paid to contractor/Firm by CCW , A.I.R . IF quoted rates is "Minus Item" this amount will be paid to CCW , A.I.R by contractor/Firm.</t>
  </si>
  <si>
    <t>2. If any cells (Rates) left Blank, then the same will be treated as "Zero".</t>
  </si>
  <si>
    <t>12 mm cement plaster of mix :</t>
  </si>
  <si>
    <t>1:4 (1 cement: 4 fine sand)</t>
  </si>
  <si>
    <t>Distempering  with 1st  quality  acrylic  distemper (ready mixed)  having  VOC  content  less  than  50  gram/litre,  of approved manufacturer, of required shade and colour all complete:</t>
  </si>
  <si>
    <t>New work (two or more coats) over and including water thinnable  priming  coat with  cement primer  having  VOC content less than  50 pram/litre</t>
  </si>
  <si>
    <t>Finishing walls with Acrylic Smooth exterior paint of required shade .</t>
  </si>
  <si>
    <t>New work (Two or more coat applied @ 1.67 ltr/10 sqm over and including priming coat of exterior primer applied @ 0.90 litre/10 sqm</t>
  </si>
  <si>
    <t xml:space="preserve">NIT NO:11/EE/C/AIR/SLC/2026-2027                                </t>
  </si>
  <si>
    <t>Name of work:-  Renovation and Exterior  painting of CRPF Canteen at DDK Aizawl. (Mizoram)</t>
  </si>
  <si>
    <t>Providing wood  work  in frames of doors,  windows,  clerestory windows and other frames, wrought framed and fixed in position with hold fast lugs or with dash fasteners of required dia &amp; length (hold fast lugs or dash fastener shall be paid for separately).</t>
  </si>
  <si>
    <t>Second class teak wood</t>
  </si>
  <si>
    <t>Providing and fixing panelled or panelled and glazed shutters for doors, windows and clerestory windows, fixing with butt hinges of required size with necessary screws, excluding panelling which will be paid for separately, all complete as per direction of Engineer-in-charge. (Note:- Butt hinges  and necessary screws  shall be paid separately)</t>
  </si>
  <si>
    <t>(a.1)</t>
  </si>
  <si>
    <t>35 mm thick shutters</t>
  </si>
  <si>
    <t>15 mm cement plaster on the rough side of single or half brick wall of mix :</t>
  </si>
  <si>
    <t>Providing and applying plaster of paris putty of 2 mm thickness over plastered surface to prepare the surface even and smooth complete.</t>
  </si>
  <si>
    <t>Painting with synthetic enamel paint of approved brand and manufacture to give an even shade :</t>
  </si>
  <si>
    <t>Two or more coats on new work</t>
  </si>
  <si>
    <t>Removing white or colour wash by scrapping and sand papering and preparing the surface smooth including necessary repairs to scratches etc. complete</t>
  </si>
  <si>
    <t>Repairs to plaster of thickness 12 mm to 20 mm in patches of area 2.5 sq.meters and under, including cutting the patch in proper shape, raking out joints and preparing and plastering the surface of the walls complete, including disposal of rubbish to the dumping ground, all complete as per direction of Engineer-in-Charge.</t>
  </si>
  <si>
    <t>With cement mortar 1:4 (1 cement : 4 fine sand)</t>
  </si>
  <si>
    <t>Demolishing brick work manually/ by mechanical means including stacking of serviceable material and disposal of unserviceable material within 50 metres lead as per direction of Engineer-in-charge.</t>
  </si>
  <si>
    <t>In cement mortar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</si>
</sst>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6"/>
      <name val="Arial"/>
      <family val="2"/>
    </font>
    <font>
      <sz val="16"/>
      <name val="Arial"/>
      <family val="2"/>
    </font>
    <font>
      <b/>
      <sz val="16"/>
      <name val="Cambria"/>
      <family val="1"/>
    </font>
    <font>
      <b/>
      <sz val="12"/>
      <name val="Arial"/>
      <family val="2"/>
    </font>
    <font>
      <b/>
      <sz val="18"/>
      <name val="Century Gothic"/>
      <family val="2"/>
    </font>
    <font>
      <sz val="18"/>
      <color theme="1"/>
      <name val="Calibri"/>
      <family val="2"/>
      <scheme val="minor"/>
    </font>
    <font>
      <b/>
      <sz val="14"/>
      <name val="Arial"/>
      <family val="2"/>
    </font>
    <font>
      <b/>
      <sz val="11"/>
      <name val="Arial"/>
      <family val="2"/>
    </font>
    <font>
      <b/>
      <sz val="12"/>
      <name val="Century Gothic"/>
      <family val="2"/>
    </font>
    <font>
      <b/>
      <sz val="12"/>
      <name val="Arial Narrow"/>
      <family val="2"/>
    </font>
    <font>
      <sz val="11"/>
      <color theme="1"/>
      <name val="Times New Roman"/>
      <family val="1"/>
    </font>
    <font>
      <sz val="10"/>
      <name val="Century Gothic"/>
      <family val="2"/>
    </font>
    <font>
      <b/>
      <sz val="11"/>
      <name val="Times New Roman"/>
      <family val="1"/>
    </font>
    <font>
      <b/>
      <sz val="12"/>
      <name val="Times New Roman"/>
      <family val="1"/>
    </font>
  </fonts>
  <fills count="6">
    <fill>
      <patternFill patternType="none"/>
    </fill>
    <fill>
      <patternFill patternType="gray125"/>
    </fill>
    <fill>
      <patternFill patternType="solid">
        <fgColor indexed="44"/>
        <bgColor indexed="64"/>
      </patternFill>
    </fill>
    <fill>
      <patternFill patternType="solid">
        <fgColor indexed="27"/>
        <bgColor indexed="64"/>
      </patternFill>
    </fill>
    <fill>
      <patternFill patternType="solid">
        <fgColor indexed="13"/>
        <bgColor indexed="64"/>
      </patternFill>
    </fill>
    <fill>
      <patternFill patternType="solid">
        <fgColor indexed="50"/>
        <bgColor indexed="64"/>
      </patternFill>
    </fill>
  </fills>
  <borders count="1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49" fontId="9" fillId="2" borderId="11" xfId="0" applyNumberFormat="1" applyFont="1" applyFill="1" applyBorder="1" applyAlignment="1" applyProtection="1">
      <alignment horizontal="center" vertical="center" wrapText="1"/>
    </xf>
    <xf numFmtId="0" fontId="9" fillId="2" borderId="11" xfId="0" applyFont="1" applyFill="1" applyBorder="1" applyAlignment="1" applyProtection="1">
      <alignment horizontal="center" vertical="center" wrapText="1"/>
    </xf>
    <xf numFmtId="1" fontId="9" fillId="2" borderId="11" xfId="0" applyNumberFormat="1"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2" fontId="10" fillId="2" borderId="11" xfId="0" applyNumberFormat="1" applyFont="1" applyFill="1" applyBorder="1" applyAlignment="1" applyProtection="1">
      <alignment horizontal="center" vertical="center" wrapText="1"/>
    </xf>
    <xf numFmtId="2" fontId="11" fillId="0" borderId="13" xfId="0" applyNumberFormat="1" applyFont="1" applyBorder="1" applyAlignment="1" applyProtection="1">
      <alignment horizontal="center" vertical="center"/>
      <protection locked="0"/>
    </xf>
    <xf numFmtId="2" fontId="13" fillId="4" borderId="13" xfId="0" applyNumberFormat="1" applyFont="1" applyFill="1" applyBorder="1" applyAlignment="1" applyProtection="1">
      <alignment horizontal="center" vertical="center" wrapText="1" shrinkToFit="1"/>
    </xf>
    <xf numFmtId="2" fontId="11" fillId="0" borderId="11" xfId="0" applyNumberFormat="1" applyFont="1" applyBorder="1" applyAlignment="1" applyProtection="1">
      <alignment horizontal="center" vertical="center"/>
      <protection locked="0"/>
    </xf>
    <xf numFmtId="2" fontId="11" fillId="0" borderId="12" xfId="0" applyNumberFormat="1" applyFont="1" applyBorder="1" applyAlignment="1" applyProtection="1">
      <alignment horizontal="center" vertical="center"/>
      <protection locked="0"/>
    </xf>
    <xf numFmtId="2" fontId="13" fillId="4" borderId="11" xfId="0" applyNumberFormat="1" applyFont="1" applyFill="1" applyBorder="1" applyAlignment="1" applyProtection="1">
      <alignment horizontal="center" vertical="center" wrapText="1" shrinkToFit="1"/>
    </xf>
    <xf numFmtId="2" fontId="14" fillId="5" borderId="11" xfId="0" applyNumberFormat="1" applyFont="1" applyFill="1" applyBorder="1" applyAlignment="1" applyProtection="1">
      <alignment horizontal="center" vertical="center" wrapText="1" shrinkToFit="1"/>
    </xf>
    <xf numFmtId="2" fontId="11" fillId="0" borderId="14" xfId="0" applyNumberFormat="1" applyFont="1" applyBorder="1" applyAlignment="1" applyProtection="1">
      <alignment horizontal="center" vertical="center"/>
      <protection locked="0"/>
    </xf>
    <xf numFmtId="0" fontId="11" fillId="0" borderId="12" xfId="0" applyFont="1" applyBorder="1" applyAlignment="1" applyProtection="1">
      <alignment horizontal="center" vertical="top"/>
    </xf>
    <xf numFmtId="0" fontId="11" fillId="0" borderId="12" xfId="0" applyFont="1" applyBorder="1" applyAlignment="1" applyProtection="1">
      <alignment horizontal="justify" vertical="top" wrapText="1"/>
    </xf>
    <xf numFmtId="0" fontId="11" fillId="0" borderId="12" xfId="0" applyFont="1" applyBorder="1" applyAlignment="1" applyProtection="1">
      <alignment horizontal="right"/>
    </xf>
    <xf numFmtId="0" fontId="11" fillId="0" borderId="12" xfId="0" applyFont="1" applyBorder="1" applyAlignment="1" applyProtection="1">
      <alignment horizontal="center" wrapText="1"/>
    </xf>
    <xf numFmtId="0" fontId="11" fillId="0" borderId="13" xfId="0" applyFont="1" applyBorder="1" applyAlignment="1" applyProtection="1">
      <alignment horizontal="center" vertical="top"/>
    </xf>
    <xf numFmtId="0" fontId="11" fillId="0" borderId="13" xfId="0" applyFont="1" applyBorder="1" applyAlignment="1" applyProtection="1">
      <alignment horizontal="justify" vertical="top" wrapText="1"/>
    </xf>
    <xf numFmtId="2" fontId="11" fillId="0" borderId="13" xfId="0" applyNumberFormat="1" applyFont="1" applyBorder="1" applyAlignment="1" applyProtection="1">
      <alignment horizontal="center" vertical="center"/>
    </xf>
    <xf numFmtId="2" fontId="11" fillId="0" borderId="13" xfId="0" applyNumberFormat="1" applyFont="1" applyBorder="1" applyAlignment="1" applyProtection="1">
      <alignment horizontal="center" vertical="center" wrapText="1"/>
    </xf>
    <xf numFmtId="0" fontId="12" fillId="0" borderId="13" xfId="0" applyFont="1" applyBorder="1" applyAlignment="1" applyProtection="1">
      <alignment horizontal="center" vertical="center" wrapText="1"/>
    </xf>
    <xf numFmtId="2" fontId="11" fillId="0" borderId="12" xfId="0" applyNumberFormat="1" applyFont="1" applyBorder="1" applyAlignment="1" applyProtection="1">
      <alignment horizontal="center" vertical="center"/>
    </xf>
    <xf numFmtId="2" fontId="11" fillId="0" borderId="12" xfId="0" applyNumberFormat="1" applyFont="1" applyBorder="1" applyAlignment="1" applyProtection="1">
      <alignment horizontal="center" vertical="center" wrapText="1"/>
    </xf>
    <xf numFmtId="0" fontId="11" fillId="0" borderId="14" xfId="0" applyFont="1" applyBorder="1" applyAlignment="1" applyProtection="1">
      <alignment horizontal="center" vertical="top"/>
    </xf>
    <xf numFmtId="0" fontId="11" fillId="0" borderId="14" xfId="0" applyFont="1" applyBorder="1" applyAlignment="1" applyProtection="1">
      <alignment horizontal="justify" vertical="top" wrapText="1"/>
    </xf>
    <xf numFmtId="2" fontId="11" fillId="0" borderId="14" xfId="0" applyNumberFormat="1" applyFont="1" applyBorder="1" applyAlignment="1" applyProtection="1">
      <alignment horizontal="center" vertical="center"/>
    </xf>
    <xf numFmtId="2" fontId="11" fillId="0" borderId="14" xfId="0" applyNumberFormat="1" applyFont="1" applyBorder="1" applyAlignment="1" applyProtection="1">
      <alignment horizontal="center" vertical="center" wrapText="1"/>
    </xf>
    <xf numFmtId="0" fontId="11" fillId="0" borderId="11" xfId="0" applyFont="1" applyBorder="1" applyAlignment="1" applyProtection="1">
      <alignment horizontal="center" vertical="top"/>
    </xf>
    <xf numFmtId="0" fontId="11" fillId="0" borderId="11" xfId="0" applyFont="1" applyBorder="1" applyAlignment="1" applyProtection="1">
      <alignment horizontal="justify" vertical="top" wrapText="1"/>
    </xf>
    <xf numFmtId="2" fontId="11" fillId="0" borderId="11" xfId="0" applyNumberFormat="1" applyFont="1" applyBorder="1" applyAlignment="1" applyProtection="1">
      <alignment horizontal="center" vertical="center"/>
    </xf>
    <xf numFmtId="2" fontId="11" fillId="0" borderId="11" xfId="0" applyNumberFormat="1" applyFont="1" applyBorder="1" applyAlignment="1" applyProtection="1">
      <alignment horizontal="center" vertical="center" wrapText="1"/>
    </xf>
    <xf numFmtId="0" fontId="12" fillId="0" borderId="11" xfId="0" applyFont="1" applyBorder="1" applyAlignment="1" applyProtection="1">
      <alignment horizontal="center" vertical="center" wrapText="1"/>
    </xf>
    <xf numFmtId="0" fontId="0" fillId="0" borderId="0" xfId="0" applyProtection="1"/>
    <xf numFmtId="0" fontId="4" fillId="2" borderId="4" xfId="0" applyFont="1" applyFill="1" applyBorder="1" applyAlignment="1" applyProtection="1">
      <alignment horizontal="left" vertical="top" wrapText="1" shrinkToFit="1"/>
    </xf>
    <xf numFmtId="0" fontId="4" fillId="2" borderId="5" xfId="0" applyFont="1" applyFill="1" applyBorder="1" applyAlignment="1" applyProtection="1">
      <alignment horizontal="left" vertical="top" wrapText="1" shrinkToFit="1"/>
    </xf>
    <xf numFmtId="0" fontId="4" fillId="2" borderId="6" xfId="0" applyFont="1" applyFill="1" applyBorder="1" applyAlignment="1" applyProtection="1">
      <alignment horizontal="left" vertical="top" wrapText="1" shrinkToFit="1"/>
    </xf>
    <xf numFmtId="0" fontId="1" fillId="2" borderId="1" xfId="0" applyFont="1" applyFill="1" applyBorder="1" applyAlignment="1" applyProtection="1">
      <alignment horizontal="center" vertical="center" wrapText="1"/>
    </xf>
    <xf numFmtId="0" fontId="2" fillId="0" borderId="2" xfId="0" applyFont="1" applyBorder="1" applyAlignment="1" applyProtection="1">
      <alignment horizontal="center"/>
    </xf>
    <xf numFmtId="0" fontId="2" fillId="0" borderId="3" xfId="0" applyFont="1" applyBorder="1" applyAlignment="1" applyProtection="1">
      <alignment horizontal="center"/>
    </xf>
    <xf numFmtId="0" fontId="3" fillId="2" borderId="4" xfId="0" quotePrefix="1"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shrinkToFit="1"/>
    </xf>
    <xf numFmtId="0" fontId="0" fillId="0" borderId="5" xfId="0" applyBorder="1" applyAlignment="1" applyProtection="1">
      <alignment horizontal="center"/>
    </xf>
    <xf numFmtId="0" fontId="0" fillId="0" borderId="6" xfId="0" applyBorder="1" applyAlignment="1" applyProtection="1">
      <alignment horizontal="center"/>
    </xf>
    <xf numFmtId="49" fontId="5" fillId="2" borderId="4" xfId="0" applyNumberFormat="1" applyFont="1" applyFill="1" applyBorder="1" applyAlignment="1" applyProtection="1">
      <alignment horizontal="center" vertical="center" wrapText="1"/>
    </xf>
    <xf numFmtId="0" fontId="6" fillId="0" borderId="5" xfId="0" applyFont="1" applyBorder="1" applyProtection="1"/>
    <xf numFmtId="0" fontId="6" fillId="0" borderId="6" xfId="0" applyFont="1" applyBorder="1" applyProtection="1"/>
    <xf numFmtId="0" fontId="7" fillId="2" borderId="4" xfId="0" applyFont="1" applyFill="1" applyBorder="1" applyAlignment="1" applyProtection="1">
      <alignment horizontal="center" vertical="top" wrapText="1"/>
    </xf>
    <xf numFmtId="0" fontId="0" fillId="0" borderId="5" xfId="0" applyBorder="1" applyAlignment="1" applyProtection="1">
      <alignment horizontal="center" vertical="top"/>
    </xf>
    <xf numFmtId="0" fontId="0" fillId="0" borderId="7" xfId="0" applyBorder="1" applyAlignment="1" applyProtection="1">
      <alignment horizontal="center" vertical="top"/>
    </xf>
    <xf numFmtId="0" fontId="8" fillId="3" borderId="8" xfId="0" applyFont="1" applyFill="1" applyBorder="1" applyAlignment="1" applyProtection="1">
      <alignment horizontal="center" vertical="center" wrapText="1"/>
      <protection locked="0"/>
    </xf>
    <xf numFmtId="0" fontId="0" fillId="0" borderId="9" xfId="0" applyBorder="1" applyProtection="1">
      <protection locked="0"/>
    </xf>
    <xf numFmtId="0" fontId="0" fillId="0" borderId="10" xfId="0" applyBorder="1" applyProtection="1">
      <protection locked="0"/>
    </xf>
    <xf numFmtId="49" fontId="8" fillId="2" borderId="11" xfId="0" applyNumberFormat="1" applyFont="1" applyFill="1" applyBorder="1" applyAlignment="1" applyProtection="1">
      <alignment horizontal="left" vertical="center" wrapText="1" shrinkToFit="1"/>
    </xf>
  </cellXfs>
  <cellStyles count="1">
    <cellStyle name="Normal" xfId="0" builtinId="0"/>
  </cellStyles>
  <dxfs count="10">
    <dxf>
      <fill>
        <patternFill>
          <bgColor indexed="10"/>
        </patternFill>
      </fill>
    </dxf>
    <dxf>
      <fill>
        <patternFill>
          <bgColor indexed="10"/>
        </patternFill>
      </fill>
    </dxf>
    <dxf>
      <fill>
        <patternFill>
          <bgColor indexed="42"/>
        </patternFill>
      </fill>
    </dxf>
    <dxf>
      <fill>
        <patternFill>
          <bgColor indexed="41"/>
        </patternFill>
      </fill>
    </dxf>
    <dxf>
      <fill>
        <patternFill>
          <bgColor indexed="13"/>
        </patternFill>
      </fill>
    </dxf>
    <dxf>
      <fill>
        <patternFill>
          <bgColor indexed="9"/>
        </patternFill>
      </fill>
    </dxf>
    <dxf>
      <fill>
        <patternFill>
          <bgColor indexed="10"/>
        </patternFill>
      </fill>
    </dxf>
    <dxf>
      <fill>
        <patternFill>
          <bgColor indexed="41"/>
        </patternFill>
      </fill>
    </dxf>
    <dxf>
      <fill>
        <patternFill>
          <bgColor indexed="13"/>
        </patternFill>
      </fill>
    </dxf>
    <dxf>
      <fill>
        <patternFill>
          <bgColor indexed="47"/>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0</xdr:row>
      <xdr:rowOff>142875</xdr:rowOff>
    </xdr:from>
    <xdr:to>
      <xdr:col>6</xdr:col>
      <xdr:colOff>952500</xdr:colOff>
      <xdr:row>3</xdr:row>
      <xdr:rowOff>238125</xdr:rowOff>
    </xdr:to>
    <xdr:pic>
      <xdr:nvPicPr>
        <xdr:cNvPr id="4" name="Picture 2" descr="tenderlogo_gray"/>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142875"/>
          <a:ext cx="12192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76200</xdr:rowOff>
    </xdr:from>
    <xdr:to>
      <xdr:col>1</xdr:col>
      <xdr:colOff>838200</xdr:colOff>
      <xdr:row>3</xdr:row>
      <xdr:rowOff>200025</xdr:rowOff>
    </xdr:to>
    <xdr:pic>
      <xdr:nvPicPr>
        <xdr:cNvPr id="5" name="Picture 4" descr="logo_ai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 y="76200"/>
          <a:ext cx="1152525"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workbookViewId="0">
      <selection activeCell="L28" sqref="L28"/>
    </sheetView>
  </sheetViews>
  <sheetFormatPr defaultRowHeight="15" x14ac:dyDescent="0.25"/>
  <cols>
    <col min="1" max="1" width="7.85546875" customWidth="1"/>
    <col min="2" max="2" width="72.85546875" customWidth="1"/>
    <col min="3" max="3" width="10.85546875" customWidth="1"/>
    <col min="4" max="4" width="9.28515625" customWidth="1"/>
    <col min="5" max="5" width="13.28515625" customWidth="1"/>
    <col min="6" max="6" width="12.5703125" customWidth="1"/>
    <col min="7" max="7" width="16.85546875" customWidth="1"/>
  </cols>
  <sheetData>
    <row r="1" spans="1:7" ht="27.75" customHeight="1" x14ac:dyDescent="0.3">
      <c r="A1" s="37" t="s">
        <v>0</v>
      </c>
      <c r="B1" s="38"/>
      <c r="C1" s="38"/>
      <c r="D1" s="38"/>
      <c r="E1" s="38"/>
      <c r="F1" s="38"/>
      <c r="G1" s="39"/>
    </row>
    <row r="2" spans="1:7" ht="24" customHeight="1" x14ac:dyDescent="0.25">
      <c r="A2" s="40" t="s">
        <v>1</v>
      </c>
      <c r="B2" s="41"/>
      <c r="C2" s="41"/>
      <c r="D2" s="41"/>
      <c r="E2" s="41"/>
      <c r="F2" s="41"/>
      <c r="G2" s="42"/>
    </row>
    <row r="3" spans="1:7" ht="20.25" customHeight="1" x14ac:dyDescent="0.25">
      <c r="A3" s="43" t="s">
        <v>2</v>
      </c>
      <c r="B3" s="44"/>
      <c r="C3" s="44"/>
      <c r="D3" s="44"/>
      <c r="E3" s="44"/>
      <c r="F3" s="44"/>
      <c r="G3" s="45"/>
    </row>
    <row r="4" spans="1:7" ht="21.75" customHeight="1" x14ac:dyDescent="0.25">
      <c r="A4" s="43" t="s">
        <v>3</v>
      </c>
      <c r="B4" s="44"/>
      <c r="C4" s="44"/>
      <c r="D4" s="44"/>
      <c r="E4" s="44"/>
      <c r="F4" s="44"/>
      <c r="G4" s="45"/>
    </row>
    <row r="5" spans="1:7" ht="19.5" customHeight="1" x14ac:dyDescent="0.25">
      <c r="A5" s="46" t="s">
        <v>26</v>
      </c>
      <c r="B5" s="47"/>
      <c r="C5" s="47"/>
      <c r="D5" s="47"/>
      <c r="E5" s="47"/>
      <c r="F5" s="47"/>
      <c r="G5" s="48"/>
    </row>
    <row r="6" spans="1:7" ht="26.25" customHeight="1" x14ac:dyDescent="0.25">
      <c r="A6" s="34" t="s">
        <v>27</v>
      </c>
      <c r="B6" s="35"/>
      <c r="C6" s="35"/>
      <c r="D6" s="35"/>
      <c r="E6" s="35"/>
      <c r="F6" s="35"/>
      <c r="G6" s="36"/>
    </row>
    <row r="7" spans="1:7" ht="21" customHeight="1" x14ac:dyDescent="0.35">
      <c r="A7" s="49" t="s">
        <v>4</v>
      </c>
      <c r="B7" s="50"/>
      <c r="C7" s="50"/>
      <c r="D7" s="50"/>
      <c r="E7" s="50"/>
      <c r="F7" s="50"/>
      <c r="G7" s="51"/>
    </row>
    <row r="8" spans="1:7" ht="23.25" customHeight="1" x14ac:dyDescent="0.25">
      <c r="A8" s="52" t="s">
        <v>5</v>
      </c>
      <c r="B8" s="53"/>
      <c r="C8" s="53"/>
      <c r="D8" s="54"/>
      <c r="E8" s="55"/>
      <c r="F8" s="56"/>
      <c r="G8" s="57"/>
    </row>
    <row r="9" spans="1:7" ht="54" customHeight="1" x14ac:dyDescent="0.25">
      <c r="A9" s="1" t="s">
        <v>6</v>
      </c>
      <c r="B9" s="2" t="s">
        <v>7</v>
      </c>
      <c r="C9" s="3" t="s">
        <v>8</v>
      </c>
      <c r="D9" s="2" t="s">
        <v>9</v>
      </c>
      <c r="E9" s="4" t="s">
        <v>10</v>
      </c>
      <c r="F9" s="5" t="s">
        <v>11</v>
      </c>
      <c r="G9" s="3" t="s">
        <v>12</v>
      </c>
    </row>
    <row r="10" spans="1:7" ht="59.25" customHeight="1" x14ac:dyDescent="0.25">
      <c r="A10" s="13">
        <v>1</v>
      </c>
      <c r="B10" s="14" t="s">
        <v>28</v>
      </c>
      <c r="C10" s="15"/>
      <c r="D10" s="16" t="s">
        <v>13</v>
      </c>
      <c r="E10" s="16" t="s">
        <v>13</v>
      </c>
      <c r="F10" s="16" t="s">
        <v>13</v>
      </c>
      <c r="G10" s="16" t="s">
        <v>13</v>
      </c>
    </row>
    <row r="11" spans="1:7" ht="22.5" customHeight="1" x14ac:dyDescent="0.25">
      <c r="A11" s="17" t="s">
        <v>14</v>
      </c>
      <c r="B11" s="18" t="s">
        <v>29</v>
      </c>
      <c r="C11" s="19">
        <v>0.1</v>
      </c>
      <c r="D11" s="20" t="s">
        <v>15</v>
      </c>
      <c r="E11" s="21" t="s">
        <v>16</v>
      </c>
      <c r="F11" s="6">
        <v>0</v>
      </c>
      <c r="G11" s="7">
        <f>F11*C11</f>
        <v>0</v>
      </c>
    </row>
    <row r="12" spans="1:7" ht="75" x14ac:dyDescent="0.25">
      <c r="A12" s="13">
        <v>2</v>
      </c>
      <c r="B12" s="14" t="s">
        <v>30</v>
      </c>
      <c r="C12" s="22"/>
      <c r="D12" s="23" t="s">
        <v>13</v>
      </c>
      <c r="E12" s="23" t="s">
        <v>13</v>
      </c>
      <c r="F12" s="9"/>
      <c r="G12" s="23" t="s">
        <v>13</v>
      </c>
    </row>
    <row r="13" spans="1:7" ht="15.75" customHeight="1" x14ac:dyDescent="0.25">
      <c r="A13" s="24" t="s">
        <v>14</v>
      </c>
      <c r="B13" s="25" t="s">
        <v>29</v>
      </c>
      <c r="C13" s="26"/>
      <c r="D13" s="27" t="s">
        <v>13</v>
      </c>
      <c r="E13" s="27" t="s">
        <v>13</v>
      </c>
      <c r="F13" s="12"/>
      <c r="G13" s="27" t="s">
        <v>13</v>
      </c>
    </row>
    <row r="14" spans="1:7" ht="30.75" customHeight="1" x14ac:dyDescent="0.25">
      <c r="A14" s="17" t="s">
        <v>31</v>
      </c>
      <c r="B14" s="18" t="s">
        <v>32</v>
      </c>
      <c r="C14" s="19">
        <v>1.8</v>
      </c>
      <c r="D14" s="20" t="s">
        <v>17</v>
      </c>
      <c r="E14" s="21" t="s">
        <v>16</v>
      </c>
      <c r="F14" s="6">
        <v>0</v>
      </c>
      <c r="G14" s="7">
        <f t="shared" ref="G14" si="0">F14*C14</f>
        <v>0</v>
      </c>
    </row>
    <row r="15" spans="1:7" ht="24" customHeight="1" x14ac:dyDescent="0.25">
      <c r="A15" s="13">
        <v>3</v>
      </c>
      <c r="B15" s="14" t="s">
        <v>20</v>
      </c>
      <c r="C15" s="22"/>
      <c r="D15" s="23" t="s">
        <v>13</v>
      </c>
      <c r="E15" s="23" t="s">
        <v>13</v>
      </c>
      <c r="F15" s="9"/>
      <c r="G15" s="23" t="s">
        <v>13</v>
      </c>
    </row>
    <row r="16" spans="1:7" ht="22.5" customHeight="1" x14ac:dyDescent="0.25">
      <c r="A16" s="17" t="s">
        <v>14</v>
      </c>
      <c r="B16" s="18" t="s">
        <v>21</v>
      </c>
      <c r="C16" s="19">
        <v>92</v>
      </c>
      <c r="D16" s="20" t="s">
        <v>17</v>
      </c>
      <c r="E16" s="21" t="s">
        <v>16</v>
      </c>
      <c r="F16" s="6">
        <v>0</v>
      </c>
      <c r="G16" s="7">
        <f t="shared" ref="G16" si="1">F16*C16</f>
        <v>0</v>
      </c>
    </row>
    <row r="17" spans="1:7" ht="18" customHeight="1" x14ac:dyDescent="0.25">
      <c r="A17" s="13">
        <v>4</v>
      </c>
      <c r="B17" s="14" t="s">
        <v>33</v>
      </c>
      <c r="C17" s="22"/>
      <c r="D17" s="23" t="s">
        <v>13</v>
      </c>
      <c r="E17" s="23" t="s">
        <v>13</v>
      </c>
      <c r="F17" s="9"/>
      <c r="G17" s="23" t="s">
        <v>13</v>
      </c>
    </row>
    <row r="18" spans="1:7" ht="26.25" customHeight="1" x14ac:dyDescent="0.25">
      <c r="A18" s="17" t="s">
        <v>14</v>
      </c>
      <c r="B18" s="18" t="s">
        <v>21</v>
      </c>
      <c r="C18" s="19">
        <v>39</v>
      </c>
      <c r="D18" s="20" t="s">
        <v>17</v>
      </c>
      <c r="E18" s="21" t="s">
        <v>16</v>
      </c>
      <c r="F18" s="6">
        <v>0</v>
      </c>
      <c r="G18" s="7">
        <f t="shared" ref="G18" si="2">F18*C18</f>
        <v>0</v>
      </c>
    </row>
    <row r="19" spans="1:7" ht="33" customHeight="1" x14ac:dyDescent="0.25">
      <c r="A19" s="28">
        <v>5</v>
      </c>
      <c r="B19" s="29" t="s">
        <v>34</v>
      </c>
      <c r="C19" s="30">
        <v>42</v>
      </c>
      <c r="D19" s="31" t="s">
        <v>17</v>
      </c>
      <c r="E19" s="32" t="s">
        <v>16</v>
      </c>
      <c r="F19" s="8">
        <v>0</v>
      </c>
      <c r="G19" s="10">
        <f t="shared" ref="G19" si="3">F19*C19</f>
        <v>0</v>
      </c>
    </row>
    <row r="20" spans="1:7" ht="30" customHeight="1" x14ac:dyDescent="0.25">
      <c r="A20" s="13">
        <v>6</v>
      </c>
      <c r="B20" s="14" t="s">
        <v>22</v>
      </c>
      <c r="C20" s="22"/>
      <c r="D20" s="23" t="s">
        <v>13</v>
      </c>
      <c r="E20" s="23" t="s">
        <v>13</v>
      </c>
      <c r="F20" s="9"/>
      <c r="G20" s="23" t="s">
        <v>13</v>
      </c>
    </row>
    <row r="21" spans="1:7" ht="33.75" customHeight="1" x14ac:dyDescent="0.25">
      <c r="A21" s="17" t="s">
        <v>14</v>
      </c>
      <c r="B21" s="18" t="s">
        <v>23</v>
      </c>
      <c r="C21" s="19">
        <v>262</v>
      </c>
      <c r="D21" s="20" t="s">
        <v>17</v>
      </c>
      <c r="E21" s="21" t="s">
        <v>16</v>
      </c>
      <c r="F21" s="6">
        <v>0</v>
      </c>
      <c r="G21" s="7">
        <f t="shared" ref="G21" si="4">F21*C21</f>
        <v>0</v>
      </c>
    </row>
    <row r="22" spans="1:7" ht="16.5" customHeight="1" x14ac:dyDescent="0.25">
      <c r="A22" s="13">
        <v>7</v>
      </c>
      <c r="B22" s="14" t="s">
        <v>24</v>
      </c>
      <c r="C22" s="22"/>
      <c r="D22" s="23" t="s">
        <v>13</v>
      </c>
      <c r="E22" s="23" t="s">
        <v>13</v>
      </c>
      <c r="F22" s="9"/>
      <c r="G22" s="23" t="s">
        <v>13</v>
      </c>
    </row>
    <row r="23" spans="1:7" ht="30.75" customHeight="1" x14ac:dyDescent="0.25">
      <c r="A23" s="17" t="s">
        <v>14</v>
      </c>
      <c r="B23" s="18" t="s">
        <v>25</v>
      </c>
      <c r="C23" s="19">
        <v>171</v>
      </c>
      <c r="D23" s="20" t="s">
        <v>17</v>
      </c>
      <c r="E23" s="21" t="s">
        <v>16</v>
      </c>
      <c r="F23" s="6">
        <v>0</v>
      </c>
      <c r="G23" s="7">
        <f t="shared" ref="G23" si="5">F23*C23</f>
        <v>0</v>
      </c>
    </row>
    <row r="24" spans="1:7" ht="29.25" customHeight="1" x14ac:dyDescent="0.25">
      <c r="A24" s="13">
        <v>8</v>
      </c>
      <c r="B24" s="14" t="s">
        <v>35</v>
      </c>
      <c r="C24" s="22"/>
      <c r="D24" s="23" t="s">
        <v>13</v>
      </c>
      <c r="E24" s="23" t="s">
        <v>13</v>
      </c>
      <c r="F24" s="9"/>
      <c r="G24" s="23" t="s">
        <v>13</v>
      </c>
    </row>
    <row r="25" spans="1:7" ht="22.5" customHeight="1" x14ac:dyDescent="0.25">
      <c r="A25" s="17" t="s">
        <v>14</v>
      </c>
      <c r="B25" s="18" t="s">
        <v>36</v>
      </c>
      <c r="C25" s="19">
        <v>80</v>
      </c>
      <c r="D25" s="20" t="s">
        <v>17</v>
      </c>
      <c r="E25" s="21" t="s">
        <v>16</v>
      </c>
      <c r="F25" s="6">
        <v>0</v>
      </c>
      <c r="G25" s="7">
        <f t="shared" ref="G25" si="6">F25*C25</f>
        <v>0</v>
      </c>
    </row>
    <row r="26" spans="1:7" ht="35.25" customHeight="1" x14ac:dyDescent="0.25">
      <c r="A26" s="28">
        <v>9</v>
      </c>
      <c r="B26" s="29" t="s">
        <v>37</v>
      </c>
      <c r="C26" s="30">
        <v>450</v>
      </c>
      <c r="D26" s="31" t="s">
        <v>17</v>
      </c>
      <c r="E26" s="21" t="s">
        <v>16</v>
      </c>
      <c r="F26" s="8">
        <v>0</v>
      </c>
      <c r="G26" s="7">
        <f t="shared" ref="G26" si="7">F26*C26</f>
        <v>0</v>
      </c>
    </row>
    <row r="27" spans="1:7" ht="60.75" customHeight="1" x14ac:dyDescent="0.25">
      <c r="A27" s="13">
        <v>10</v>
      </c>
      <c r="B27" s="14" t="s">
        <v>38</v>
      </c>
      <c r="C27" s="22"/>
      <c r="D27" s="23" t="s">
        <v>13</v>
      </c>
      <c r="E27" s="23" t="s">
        <v>13</v>
      </c>
      <c r="F27" s="9"/>
      <c r="G27" s="23" t="s">
        <v>13</v>
      </c>
    </row>
    <row r="28" spans="1:7" ht="30" customHeight="1" x14ac:dyDescent="0.25">
      <c r="A28" s="17" t="s">
        <v>14</v>
      </c>
      <c r="B28" s="18" t="s">
        <v>39</v>
      </c>
      <c r="C28" s="19">
        <v>10</v>
      </c>
      <c r="D28" s="20" t="s">
        <v>17</v>
      </c>
      <c r="E28" s="21" t="s">
        <v>16</v>
      </c>
      <c r="F28" s="6">
        <v>0</v>
      </c>
      <c r="G28" s="7">
        <f t="shared" ref="G28" si="8">F28*C28</f>
        <v>0</v>
      </c>
    </row>
    <row r="29" spans="1:7" ht="47.25" customHeight="1" x14ac:dyDescent="0.25">
      <c r="A29" s="13">
        <v>11</v>
      </c>
      <c r="B29" s="14" t="s">
        <v>40</v>
      </c>
      <c r="C29" s="22"/>
      <c r="D29" s="23" t="s">
        <v>13</v>
      </c>
      <c r="E29" s="23" t="s">
        <v>13</v>
      </c>
      <c r="F29" s="9"/>
      <c r="G29" s="23" t="s">
        <v>13</v>
      </c>
    </row>
    <row r="30" spans="1:7" ht="26.25" customHeight="1" x14ac:dyDescent="0.25">
      <c r="A30" s="17" t="s">
        <v>14</v>
      </c>
      <c r="B30" s="18" t="s">
        <v>41</v>
      </c>
      <c r="C30" s="19">
        <v>0.45</v>
      </c>
      <c r="D30" s="20" t="s">
        <v>15</v>
      </c>
      <c r="E30" s="21" t="s">
        <v>16</v>
      </c>
      <c r="F30" s="6">
        <v>0</v>
      </c>
      <c r="G30" s="7">
        <f t="shared" ref="G30" si="9">F30*C30</f>
        <v>0</v>
      </c>
    </row>
    <row r="31" spans="1:7" ht="21.75" customHeight="1" x14ac:dyDescent="0.25">
      <c r="A31" s="33"/>
      <c r="B31" s="33"/>
      <c r="C31" s="33"/>
      <c r="D31" s="33"/>
      <c r="E31" s="33"/>
      <c r="F31" s="33"/>
      <c r="G31" s="11">
        <f>SUM(G10:G30)</f>
        <v>0</v>
      </c>
    </row>
    <row r="32" spans="1:7" ht="36.75" customHeight="1" x14ac:dyDescent="0.25">
      <c r="A32" s="58" t="s">
        <v>18</v>
      </c>
      <c r="B32" s="58"/>
      <c r="C32" s="58"/>
      <c r="D32" s="58"/>
      <c r="E32" s="58"/>
      <c r="F32" s="58"/>
      <c r="G32" s="58"/>
    </row>
    <row r="33" spans="1:7" ht="22.5" customHeight="1" x14ac:dyDescent="0.25">
      <c r="A33" s="58" t="s">
        <v>19</v>
      </c>
      <c r="B33" s="58"/>
      <c r="C33" s="58"/>
      <c r="D33" s="58"/>
      <c r="E33" s="58"/>
      <c r="F33" s="58"/>
      <c r="G33" s="58"/>
    </row>
  </sheetData>
  <sheetProtection algorithmName="SHA-512" hashValue="9ZcIZQQe6xsoWgeJgPumNjzod/SZ3wc2Mn7p4751int5l+wY4KWhgsIurIQ+DlOmY0xZPrTP1uH9wIORLrD7uw==" saltValue="ui1NcEfLiAjXH5fHYow65A==" spinCount="100000" sheet="1" objects="1" scenarios="1"/>
  <mergeCells count="11">
    <mergeCell ref="A7:G7"/>
    <mergeCell ref="A8:D8"/>
    <mergeCell ref="E8:G8"/>
    <mergeCell ref="A32:G32"/>
    <mergeCell ref="A33:G33"/>
    <mergeCell ref="A6:G6"/>
    <mergeCell ref="A1:G1"/>
    <mergeCell ref="A2:G2"/>
    <mergeCell ref="A3:G3"/>
    <mergeCell ref="A4:G4"/>
    <mergeCell ref="A5:G5"/>
  </mergeCells>
  <conditionalFormatting sqref="E30 E11 E28 E14 E16 E18:E19 E21 E23 E25:E26">
    <cfRule type="cellIs" dxfId="9" priority="1" stopIfTrue="1" operator="equal">
      <formula>"Negative"</formula>
    </cfRule>
  </conditionalFormatting>
  <conditionalFormatting sqref="E8:G8">
    <cfRule type="expression" dxfId="8" priority="21" stopIfTrue="1">
      <formula>LEN(TRIM(E8))=0</formula>
    </cfRule>
    <cfRule type="expression" dxfId="7" priority="22" stopIfTrue="1">
      <formula>LEN(TRIM(E8))&gt;0</formula>
    </cfRule>
  </conditionalFormatting>
  <conditionalFormatting sqref="G30 G11 G28 G14 G16 G18:G19 G21 G23 G25:G26">
    <cfRule type="cellIs" dxfId="6" priority="8" stopIfTrue="1" operator="lessThan">
      <formula>0</formula>
    </cfRule>
    <cfRule type="cellIs" dxfId="5" priority="9" stopIfTrue="1" operator="greaterThan">
      <formula>0</formula>
    </cfRule>
  </conditionalFormatting>
  <conditionalFormatting sqref="F30 F11 F28 F14 F16 F18:F19 F21 F23 F25:F26">
    <cfRule type="expression" dxfId="4" priority="5" stopIfTrue="1">
      <formula>LEN(TRIM(F11))=0</formula>
    </cfRule>
    <cfRule type="expression" dxfId="3" priority="6" stopIfTrue="1">
      <formula>LEN(TRIM(F11))&gt;0</formula>
    </cfRule>
    <cfRule type="expression" dxfId="2" priority="7" stopIfTrue="1">
      <formula>LEN(TRIM(F11))&gt;0</formula>
    </cfRule>
  </conditionalFormatting>
  <conditionalFormatting sqref="F30 F11 F28 F14 F16 F18:F19 F21 F23 F25:F26">
    <cfRule type="expression" priority="3" stopIfTrue="1">
      <formula>NOT(ISERROR(SEARCH("Minus Item",F11)))</formula>
    </cfRule>
    <cfRule type="expression" dxfId="1" priority="4" stopIfTrue="1">
      <formula>NOT(ISERROR(SEARCH("Minus Item",F11)))</formula>
    </cfRule>
  </conditionalFormatting>
  <conditionalFormatting sqref="E30 E11 E28 E14 E16 E18:E19 E21 E23 E25:E26">
    <cfRule type="expression" dxfId="0" priority="2" stopIfTrue="1">
      <formula>NOT(ISERROR(SEARCH("Minus Item",E11)))</formula>
    </cfRule>
  </conditionalFormatting>
  <dataValidations count="2">
    <dataValidation type="decimal" allowBlank="1" showInputMessage="1" showErrorMessage="1" error="Enter Only Numeric Values" prompt="Enter Value which is greater than &quot; 0 &quot; _x000a_     _x000a_ =====_x000a__x000a_If you have left this cell blank, then the same will be treated as &quot;ZERO&quot;" sqref="F30 F28 F11 F14 F16 F18:F19 F21 F23 F25:F26">
      <formula1>-99999999</formula1>
      <formula2>9.99999999999999E+43</formula2>
    </dataValidation>
    <dataValidation type="list" allowBlank="1" showInputMessage="1" showErrorMessage="1" sqref="E30 E28 E11 E14 E16 E18:E19 E21 E23 E25:E26">
      <formula1>"Normal Item, Minus Item"</formula1>
    </dataValidation>
  </dataValidations>
  <pageMargins left="0.11811023622047245" right="0.11811023622047245" top="0.55118110236220474" bottom="0.35433070866141736" header="0.31496062992125984" footer="0.31496062992125984"/>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2026-09-09T09:26:38Z</dcterms:modified>
</cp:coreProperties>
</file>